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6AD2C879-B011-4588-821F-25EB91422A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1" l="1"/>
  <c r="Q20" i="1" s="1"/>
  <c r="Q19" i="1" s="1"/>
  <c r="Q18" i="1" s="1"/>
  <c r="Q17" i="1" s="1"/>
  <c r="Q16" i="1" s="1"/>
  <c r="Q15" i="1" s="1"/>
  <c r="Q14" i="1" s="1"/>
  <c r="R21" i="1"/>
  <c r="R20" i="1" s="1"/>
  <c r="R19" i="1" s="1"/>
  <c r="R18" i="1" s="1"/>
  <c r="R17" i="1" s="1"/>
  <c r="R16" i="1" s="1"/>
  <c r="R15" i="1" s="1"/>
  <c r="R14" i="1" s="1"/>
  <c r="S21" i="1"/>
  <c r="S20" i="1" s="1"/>
  <c r="S19" i="1" s="1"/>
  <c r="S18" i="1" s="1"/>
  <c r="S17" i="1" s="1"/>
  <c r="S16" i="1" s="1"/>
  <c r="S15" i="1" s="1"/>
  <c r="S14" i="1" s="1"/>
  <c r="T21" i="1"/>
  <c r="T20" i="1" s="1"/>
  <c r="T19" i="1" s="1"/>
  <c r="T18" i="1" s="1"/>
  <c r="T17" i="1" s="1"/>
  <c r="T16" i="1" s="1"/>
  <c r="T15" i="1" s="1"/>
  <c r="T14" i="1" s="1"/>
  <c r="U21" i="1"/>
  <c r="U20" i="1" s="1"/>
  <c r="U19" i="1" s="1"/>
  <c r="U18" i="1" s="1"/>
  <c r="U17" i="1" s="1"/>
  <c r="U16" i="1" s="1"/>
  <c r="U15" i="1" s="1"/>
  <c r="U14" i="1" s="1"/>
  <c r="V21" i="1"/>
  <c r="V20" i="1" s="1"/>
  <c r="V19" i="1" s="1"/>
  <c r="V18" i="1" s="1"/>
  <c r="V17" i="1" s="1"/>
  <c r="V16" i="1" s="1"/>
  <c r="V15" i="1" s="1"/>
  <c r="V14" i="1" s="1"/>
  <c r="B15" i="1"/>
  <c r="C15" i="1"/>
  <c r="D15" i="1"/>
  <c r="E15" i="1"/>
  <c r="E16" i="1" s="1"/>
  <c r="E17" i="1" s="1"/>
  <c r="E18" i="1" s="1"/>
  <c r="E19" i="1" s="1"/>
  <c r="E20" i="1" s="1"/>
  <c r="E21" i="1" s="1"/>
  <c r="E22" i="1" s="1"/>
  <c r="F15" i="1"/>
  <c r="G15" i="1"/>
  <c r="G16" i="1" s="1"/>
  <c r="G17" i="1" s="1"/>
  <c r="G18" i="1" s="1"/>
  <c r="G19" i="1" s="1"/>
  <c r="G20" i="1" s="1"/>
  <c r="G21" i="1" s="1"/>
  <c r="G22" i="1" s="1"/>
  <c r="B16" i="1"/>
  <c r="B17" i="1" s="1"/>
  <c r="B18" i="1" s="1"/>
  <c r="B19" i="1" s="1"/>
  <c r="B20" i="1" s="1"/>
  <c r="B21" i="1" s="1"/>
  <c r="B22" i="1" s="1"/>
  <c r="C16" i="1"/>
  <c r="D16" i="1"/>
  <c r="F16" i="1"/>
  <c r="F17" i="1" s="1"/>
  <c r="F18" i="1" s="1"/>
  <c r="F19" i="1" s="1"/>
  <c r="F20" i="1" s="1"/>
  <c r="F21" i="1" s="1"/>
  <c r="F22" i="1" s="1"/>
  <c r="C17" i="1"/>
  <c r="C18" i="1" s="1"/>
  <c r="C19" i="1" s="1"/>
  <c r="C20" i="1" s="1"/>
  <c r="C21" i="1" s="1"/>
  <c r="C22" i="1" s="1"/>
  <c r="D17" i="1"/>
  <c r="D18" i="1"/>
  <c r="D19" i="1" s="1"/>
  <c r="D20" i="1" s="1"/>
  <c r="D21" i="1" s="1"/>
  <c r="D22" i="1" s="1"/>
  <c r="AG12" i="1"/>
  <c r="AH12" i="1" s="1"/>
  <c r="AD15" i="1" s="1"/>
  <c r="AC18" i="1" l="1"/>
  <c r="AE18" i="1" s="1"/>
  <c r="AC19" i="1"/>
  <c r="AE19" i="1" s="1"/>
  <c r="AC20" i="1"/>
  <c r="AE20" i="1" s="1"/>
  <c r="AC21" i="1"/>
  <c r="AE21" i="1" s="1"/>
  <c r="AC22" i="1"/>
  <c r="AE22" i="1" s="1"/>
  <c r="AC16" i="1"/>
  <c r="AE16" i="1" s="1"/>
  <c r="AC17" i="1"/>
  <c r="AE17" i="1" s="1"/>
  <c r="AC15" i="1"/>
  <c r="AE15" i="1" s="1"/>
  <c r="P21" i="1" l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<sst xmlns="http://schemas.openxmlformats.org/spreadsheetml/2006/main" count="50" uniqueCount="37">
  <si>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</si>
  <si>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</si>
  <si>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</si>
  <si>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</si>
  <si>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</si>
  <si>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</si>
  <si>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</si>
  <si>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</si>
  <si>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</si>
  <si>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</si>
  <si>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</si>
  <si>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</si>
  <si>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</si>
  <si>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</si>
  <si>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</si>
  <si>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</si>
  <si>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</si>
  <si>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</si>
  <si>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</si>
  <si>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</si>
  <si>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</si>
  <si>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</si>
  <si>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</si>
  <si>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</si>
  <si>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</si>
  <si>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</si>
  <si>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Chicerea - COMARNA</t>
  </si>
  <si>
    <t xml:space="preserve">    Codul traseului: G2T6</t>
  </si>
  <si>
    <t>IAȘI – Țuțora rond tramvai</t>
  </si>
  <si>
    <t>TOMEȘTI-Magazin Ludmil</t>
  </si>
  <si>
    <t>TOMEȘTI-Rond 29</t>
  </si>
  <si>
    <t>CHICEREA-La Bella</t>
  </si>
  <si>
    <t>COMARNA-La Mustață</t>
  </si>
  <si>
    <t>COMARNA-Osoianu</t>
  </si>
  <si>
    <t>COMARNA-Deal la Banu</t>
  </si>
  <si>
    <t>COMARNA-Primărie</t>
  </si>
  <si>
    <t>COMARNA-Covăsneanu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</si>
</sst>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37"/>
  <sheetViews>
    <sheetView tabSelected="1" workbookViewId="0">
      <selection activeCell="A2" sqref="A2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 x14ac:dyDescent="0.3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 x14ac:dyDescent="0.3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 x14ac:dyDescent="0.3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 x14ac:dyDescent="0.35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18.7</v>
      </c>
      <c r="AH12">
        <f>AG12*AH11/AG11</f>
        <v>30.324324324324323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0.25</v>
      </c>
      <c r="B14" s="51">
        <v>0.29166666666666669</v>
      </c>
      <c r="C14" s="51">
        <v>0.45833333333333331</v>
      </c>
      <c r="D14" s="51">
        <v>0.54166666666666663</v>
      </c>
      <c r="E14" s="51">
        <v>0.625</v>
      </c>
      <c r="F14" s="51">
        <v>0.75</v>
      </c>
      <c r="G14" s="51">
        <v>0.83333333333333337</v>
      </c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V21" si="0">P15+$AE15</f>
        <v>0.31246527777777777</v>
      </c>
      <c r="Q14" s="31">
        <f t="shared" si="0"/>
        <v>0.3541319444444444</v>
      </c>
      <c r="R14" s="31">
        <f t="shared" si="0"/>
        <v>0.52079861111111114</v>
      </c>
      <c r="S14" s="31">
        <f t="shared" si="0"/>
        <v>0.64579861111111114</v>
      </c>
      <c r="T14" s="31">
        <f t="shared" si="0"/>
        <v>0.72913194444444462</v>
      </c>
      <c r="U14" s="31">
        <f t="shared" si="0"/>
        <v>0.81246527777777788</v>
      </c>
      <c r="V14" s="31">
        <f t="shared" si="0"/>
        <v>0.27079861111111109</v>
      </c>
      <c r="W14" s="55"/>
      <c r="X14" s="28"/>
      <c r="Y14" s="28"/>
      <c r="Z14" s="28"/>
      <c r="AA14" s="29"/>
    </row>
    <row r="15" spans="1:34" x14ac:dyDescent="0.3">
      <c r="A15" s="24">
        <f>A14+$AE15</f>
        <v>0.2535648148148148</v>
      </c>
      <c r="B15" s="52">
        <f t="shared" ref="B15:G15" si="1">B14+$AE15</f>
        <v>0.29523148148148148</v>
      </c>
      <c r="C15" s="52">
        <f t="shared" si="1"/>
        <v>0.46189814814814811</v>
      </c>
      <c r="D15" s="52">
        <f t="shared" si="1"/>
        <v>0.54523148148148148</v>
      </c>
      <c r="E15" s="52">
        <f t="shared" si="1"/>
        <v>0.62856481481481485</v>
      </c>
      <c r="F15" s="52">
        <f t="shared" si="1"/>
        <v>0.75356481481481485</v>
      </c>
      <c r="G15" s="52">
        <f t="shared" si="1"/>
        <v>0.83689814814814822</v>
      </c>
      <c r="H15" s="26"/>
      <c r="I15" s="26"/>
      <c r="J15" s="26"/>
      <c r="K15" s="26"/>
      <c r="L15" s="33"/>
      <c r="M15" s="36">
        <v>3.2</v>
      </c>
      <c r="N15" s="39">
        <v>2</v>
      </c>
      <c r="O15" s="49" t="s">
        <v>29</v>
      </c>
      <c r="P15" s="32">
        <f t="shared" si="0"/>
        <v>0.30890046296296297</v>
      </c>
      <c r="Q15" s="32">
        <f t="shared" si="0"/>
        <v>0.3505671296296296</v>
      </c>
      <c r="R15" s="32">
        <f t="shared" si="0"/>
        <v>0.51723379629629629</v>
      </c>
      <c r="S15" s="32">
        <f t="shared" si="0"/>
        <v>0.64223379629629629</v>
      </c>
      <c r="T15" s="32">
        <f t="shared" si="0"/>
        <v>0.72556712962962977</v>
      </c>
      <c r="U15" s="32">
        <f t="shared" si="0"/>
        <v>0.80890046296296303</v>
      </c>
      <c r="V15" s="32">
        <f t="shared" si="0"/>
        <v>0.26723379629629629</v>
      </c>
      <c r="W15" s="56"/>
      <c r="X15" s="26"/>
      <c r="Y15" s="26"/>
      <c r="Z15" s="26"/>
      <c r="AA15" s="30"/>
      <c r="AC15">
        <f>M15-M14</f>
        <v>3.2</v>
      </c>
      <c r="AD15" s="47">
        <f>ROUND(AH12,0)</f>
        <v>30</v>
      </c>
      <c r="AE15" s="19">
        <f>TIME(0,0,(60*AD$15*AC15/AD$16))</f>
        <v>3.5648148148148149E-3</v>
      </c>
      <c r="AF15" s="48" t="s">
        <v>24</v>
      </c>
    </row>
    <row r="16" spans="1:34" x14ac:dyDescent="0.3">
      <c r="A16" s="24">
        <f t="shared" ref="A16:G22" si="2">A15+$AE16</f>
        <v>0.25501157407407404</v>
      </c>
      <c r="B16" s="52">
        <f t="shared" si="2"/>
        <v>0.29667824074074073</v>
      </c>
      <c r="C16" s="52">
        <f t="shared" si="2"/>
        <v>0.46334490740740736</v>
      </c>
      <c r="D16" s="52">
        <f t="shared" si="2"/>
        <v>0.54667824074074078</v>
      </c>
      <c r="E16" s="52">
        <f t="shared" si="2"/>
        <v>0.63001157407407415</v>
      </c>
      <c r="F16" s="52">
        <f t="shared" si="2"/>
        <v>0.75501157407407415</v>
      </c>
      <c r="G16" s="52">
        <f t="shared" si="2"/>
        <v>0.83834490740740752</v>
      </c>
      <c r="H16" s="26"/>
      <c r="I16" s="26"/>
      <c r="J16" s="26"/>
      <c r="K16" s="26"/>
      <c r="L16" s="33"/>
      <c r="M16" s="34">
        <v>4.5</v>
      </c>
      <c r="N16" s="39">
        <v>3</v>
      </c>
      <c r="O16" s="49" t="s">
        <v>30</v>
      </c>
      <c r="P16" s="32">
        <f t="shared" si="0"/>
        <v>0.30745370370370373</v>
      </c>
      <c r="Q16" s="32">
        <f t="shared" si="0"/>
        <v>0.34912037037037036</v>
      </c>
      <c r="R16" s="32">
        <f t="shared" si="0"/>
        <v>0.51578703703703699</v>
      </c>
      <c r="S16" s="32">
        <f t="shared" si="0"/>
        <v>0.64078703703703699</v>
      </c>
      <c r="T16" s="32">
        <f t="shared" si="0"/>
        <v>0.72412037037037047</v>
      </c>
      <c r="U16" s="32">
        <f t="shared" si="0"/>
        <v>0.80745370370370373</v>
      </c>
      <c r="V16" s="32">
        <f t="shared" si="0"/>
        <v>0.26578703703703704</v>
      </c>
      <c r="W16" s="56"/>
      <c r="X16" s="26"/>
      <c r="Y16" s="26"/>
      <c r="Z16" s="26"/>
      <c r="AA16" s="30"/>
      <c r="AC16">
        <f t="shared" ref="AC16:AC22" si="3">M16-M15</f>
        <v>1.2999999999999998</v>
      </c>
      <c r="AD16" s="18">
        <v>18.7</v>
      </c>
      <c r="AE16" s="19">
        <f t="shared" ref="AE16:AE22" si="4">TIME(0,0,(60*AD$15*AC16/AD$16))</f>
        <v>1.4467592592592592E-3</v>
      </c>
      <c r="AF16" s="46" t="s">
        <v>23</v>
      </c>
    </row>
    <row r="17" spans="1:31" x14ac:dyDescent="0.3">
      <c r="A17" s="24">
        <f t="shared" si="2"/>
        <v>0.26135416666666661</v>
      </c>
      <c r="B17" s="52">
        <f t="shared" si="2"/>
        <v>0.30302083333333329</v>
      </c>
      <c r="C17" s="52">
        <f t="shared" si="2"/>
        <v>0.46968749999999992</v>
      </c>
      <c r="D17" s="52">
        <f t="shared" si="2"/>
        <v>0.55302083333333341</v>
      </c>
      <c r="E17" s="52">
        <f t="shared" si="2"/>
        <v>0.63635416666666678</v>
      </c>
      <c r="F17" s="52">
        <f t="shared" si="2"/>
        <v>0.76135416666666678</v>
      </c>
      <c r="G17" s="52">
        <f t="shared" si="2"/>
        <v>0.84468750000000015</v>
      </c>
      <c r="H17" s="26"/>
      <c r="I17" s="26"/>
      <c r="J17" s="26"/>
      <c r="K17" s="26"/>
      <c r="L17" s="33"/>
      <c r="M17" s="34">
        <v>10.199999999999999</v>
      </c>
      <c r="N17" s="39">
        <v>4</v>
      </c>
      <c r="O17" s="49" t="s">
        <v>31</v>
      </c>
      <c r="P17" s="32">
        <f t="shared" si="0"/>
        <v>0.30111111111111116</v>
      </c>
      <c r="Q17" s="32">
        <f t="shared" si="0"/>
        <v>0.34277777777777779</v>
      </c>
      <c r="R17" s="32">
        <f t="shared" si="0"/>
        <v>0.50944444444444437</v>
      </c>
      <c r="S17" s="32">
        <f t="shared" si="0"/>
        <v>0.63444444444444437</v>
      </c>
      <c r="T17" s="32">
        <f t="shared" si="0"/>
        <v>0.71777777777777785</v>
      </c>
      <c r="U17" s="32">
        <f t="shared" si="0"/>
        <v>0.80111111111111111</v>
      </c>
      <c r="V17" s="32">
        <f t="shared" si="0"/>
        <v>0.25944444444444448</v>
      </c>
      <c r="W17" s="56"/>
      <c r="X17" s="26"/>
      <c r="Y17" s="26"/>
      <c r="Z17" s="26"/>
      <c r="AA17" s="30"/>
      <c r="AC17">
        <f t="shared" si="3"/>
        <v>5.6999999999999993</v>
      </c>
      <c r="AE17" s="19">
        <f t="shared" si="4"/>
        <v>6.3425925925925924E-3</v>
      </c>
    </row>
    <row r="18" spans="1:31" x14ac:dyDescent="0.3">
      <c r="A18" s="24">
        <f t="shared" si="2"/>
        <v>0.26502314814814809</v>
      </c>
      <c r="B18" s="52">
        <f t="shared" si="2"/>
        <v>0.30668981481481478</v>
      </c>
      <c r="C18" s="52">
        <f t="shared" si="2"/>
        <v>0.47335648148148141</v>
      </c>
      <c r="D18" s="52">
        <f t="shared" si="2"/>
        <v>0.55668981481481494</v>
      </c>
      <c r="E18" s="52">
        <f t="shared" si="2"/>
        <v>0.6400231481481482</v>
      </c>
      <c r="F18" s="52">
        <f t="shared" si="2"/>
        <v>0.7650231481481482</v>
      </c>
      <c r="G18" s="52">
        <f t="shared" si="2"/>
        <v>0.84835648148148168</v>
      </c>
      <c r="H18" s="26"/>
      <c r="I18" s="26"/>
      <c r="J18" s="26"/>
      <c r="K18" s="26"/>
      <c r="L18" s="33"/>
      <c r="M18" s="34">
        <v>13.5</v>
      </c>
      <c r="N18" s="39">
        <v>5</v>
      </c>
      <c r="O18" s="49" t="s">
        <v>32</v>
      </c>
      <c r="P18" s="32">
        <f t="shared" si="0"/>
        <v>0.29744212962962968</v>
      </c>
      <c r="Q18" s="32">
        <f t="shared" si="0"/>
        <v>0.33910879629629631</v>
      </c>
      <c r="R18" s="32">
        <f t="shared" si="0"/>
        <v>0.50577546296296294</v>
      </c>
      <c r="S18" s="32">
        <f t="shared" si="0"/>
        <v>0.63077546296296294</v>
      </c>
      <c r="T18" s="32">
        <f t="shared" si="0"/>
        <v>0.71410879629629631</v>
      </c>
      <c r="U18" s="32">
        <f t="shared" si="0"/>
        <v>0.79744212962962957</v>
      </c>
      <c r="V18" s="32">
        <f t="shared" si="0"/>
        <v>0.255775462962963</v>
      </c>
      <c r="W18" s="56"/>
      <c r="X18" s="26"/>
      <c r="Y18" s="26"/>
      <c r="Z18" s="26"/>
      <c r="AA18" s="30"/>
      <c r="AC18">
        <f t="shared" si="3"/>
        <v>3.3000000000000007</v>
      </c>
      <c r="AE18" s="19">
        <f t="shared" si="4"/>
        <v>3.6689814814814814E-3</v>
      </c>
    </row>
    <row r="19" spans="1:31" x14ac:dyDescent="0.3">
      <c r="A19" s="24">
        <f t="shared" si="2"/>
        <v>0.26702546296296292</v>
      </c>
      <c r="B19" s="52">
        <f t="shared" si="2"/>
        <v>0.30869212962962961</v>
      </c>
      <c r="C19" s="52">
        <f t="shared" si="2"/>
        <v>0.47535879629629624</v>
      </c>
      <c r="D19" s="52">
        <f t="shared" si="2"/>
        <v>0.55869212962962977</v>
      </c>
      <c r="E19" s="52">
        <f t="shared" si="2"/>
        <v>0.64202546296296303</v>
      </c>
      <c r="F19" s="52">
        <f t="shared" si="2"/>
        <v>0.76702546296296303</v>
      </c>
      <c r="G19" s="52">
        <f t="shared" si="2"/>
        <v>0.85035879629629652</v>
      </c>
      <c r="H19" s="26"/>
      <c r="I19" s="26"/>
      <c r="J19" s="26"/>
      <c r="K19" s="26"/>
      <c r="L19" s="33"/>
      <c r="M19" s="34">
        <v>15.3</v>
      </c>
      <c r="N19" s="39">
        <v>6</v>
      </c>
      <c r="O19" s="49" t="s">
        <v>33</v>
      </c>
      <c r="P19" s="32">
        <f t="shared" si="0"/>
        <v>0.29543981481481485</v>
      </c>
      <c r="Q19" s="32">
        <f t="shared" si="0"/>
        <v>0.33710648148148148</v>
      </c>
      <c r="R19" s="32">
        <f t="shared" si="0"/>
        <v>0.50377314814814811</v>
      </c>
      <c r="S19" s="32">
        <f t="shared" si="0"/>
        <v>0.62877314814814811</v>
      </c>
      <c r="T19" s="32">
        <f t="shared" si="0"/>
        <v>0.71210648148148148</v>
      </c>
      <c r="U19" s="32">
        <f t="shared" si="0"/>
        <v>0.79543981481481474</v>
      </c>
      <c r="V19" s="32">
        <f t="shared" si="0"/>
        <v>0.25377314814814816</v>
      </c>
      <c r="W19" s="56"/>
      <c r="X19" s="26"/>
      <c r="Y19" s="26"/>
      <c r="Z19" s="26"/>
      <c r="AA19" s="30"/>
      <c r="AC19">
        <f t="shared" si="3"/>
        <v>1.8000000000000007</v>
      </c>
      <c r="AE19" s="19">
        <f t="shared" si="4"/>
        <v>2.0023148148148148E-3</v>
      </c>
    </row>
    <row r="20" spans="1:31" x14ac:dyDescent="0.3">
      <c r="A20" s="24">
        <f t="shared" si="2"/>
        <v>0.26869212962962957</v>
      </c>
      <c r="B20" s="52">
        <f t="shared" si="2"/>
        <v>0.31035879629629626</v>
      </c>
      <c r="C20" s="52">
        <f t="shared" si="2"/>
        <v>0.47702546296296289</v>
      </c>
      <c r="D20" s="52">
        <f t="shared" si="2"/>
        <v>0.56035879629629648</v>
      </c>
      <c r="E20" s="52">
        <f t="shared" si="2"/>
        <v>0.64369212962962974</v>
      </c>
      <c r="F20" s="52">
        <f t="shared" si="2"/>
        <v>0.76869212962962974</v>
      </c>
      <c r="G20" s="52">
        <f t="shared" si="2"/>
        <v>0.85202546296296322</v>
      </c>
      <c r="H20" s="26"/>
      <c r="I20" s="26"/>
      <c r="J20" s="26"/>
      <c r="K20" s="26"/>
      <c r="L20" s="33"/>
      <c r="M20" s="34">
        <v>16.8</v>
      </c>
      <c r="N20" s="39">
        <v>7</v>
      </c>
      <c r="O20" s="49" t="s">
        <v>34</v>
      </c>
      <c r="P20" s="32">
        <f t="shared" si="0"/>
        <v>0.2937731481481482</v>
      </c>
      <c r="Q20" s="32">
        <f t="shared" si="0"/>
        <v>0.33543981481481483</v>
      </c>
      <c r="R20" s="32">
        <f t="shared" si="0"/>
        <v>0.5021064814814814</v>
      </c>
      <c r="S20" s="32">
        <f t="shared" si="0"/>
        <v>0.6271064814814814</v>
      </c>
      <c r="T20" s="32">
        <f t="shared" si="0"/>
        <v>0.71043981481481477</v>
      </c>
      <c r="U20" s="32">
        <f t="shared" si="0"/>
        <v>0.79377314814814803</v>
      </c>
      <c r="V20" s="32">
        <f t="shared" si="0"/>
        <v>0.25210648148148151</v>
      </c>
      <c r="W20" s="56"/>
      <c r="X20" s="26"/>
      <c r="Y20" s="26"/>
      <c r="Z20" s="26"/>
      <c r="AA20" s="30"/>
      <c r="AC20">
        <f t="shared" si="3"/>
        <v>1.5</v>
      </c>
      <c r="AE20" s="19">
        <f t="shared" si="4"/>
        <v>1.6666666666666668E-3</v>
      </c>
    </row>
    <row r="21" spans="1:31" x14ac:dyDescent="0.3">
      <c r="A21" s="24">
        <f t="shared" si="2"/>
        <v>0.26958333333333329</v>
      </c>
      <c r="B21" s="52">
        <f t="shared" si="2"/>
        <v>0.31124999999999997</v>
      </c>
      <c r="C21" s="52">
        <f t="shared" si="2"/>
        <v>0.4779166666666666</v>
      </c>
      <c r="D21" s="52">
        <f t="shared" si="2"/>
        <v>0.56125000000000014</v>
      </c>
      <c r="E21" s="52">
        <f t="shared" si="2"/>
        <v>0.6445833333333334</v>
      </c>
      <c r="F21" s="52">
        <f t="shared" si="2"/>
        <v>0.7695833333333334</v>
      </c>
      <c r="G21" s="52">
        <f t="shared" si="2"/>
        <v>0.85291666666666688</v>
      </c>
      <c r="H21" s="26"/>
      <c r="I21" s="26"/>
      <c r="J21" s="26"/>
      <c r="K21" s="26"/>
      <c r="L21" s="33"/>
      <c r="M21" s="34">
        <v>17.600000000000001</v>
      </c>
      <c r="N21" s="39">
        <v>8</v>
      </c>
      <c r="O21" s="49" t="s">
        <v>35</v>
      </c>
      <c r="P21" s="32">
        <f t="shared" si="0"/>
        <v>0.29288194444444449</v>
      </c>
      <c r="Q21" s="32">
        <f t="shared" si="0"/>
        <v>0.33454861111111112</v>
      </c>
      <c r="R21" s="32">
        <f t="shared" si="0"/>
        <v>0.50121527777777775</v>
      </c>
      <c r="S21" s="32">
        <f t="shared" si="0"/>
        <v>0.62621527777777775</v>
      </c>
      <c r="T21" s="32">
        <f t="shared" si="0"/>
        <v>0.70954861111111112</v>
      </c>
      <c r="U21" s="32">
        <f t="shared" si="0"/>
        <v>0.79288194444444438</v>
      </c>
      <c r="V21" s="32">
        <f t="shared" si="0"/>
        <v>0.2512152777777778</v>
      </c>
      <c r="W21" s="56"/>
      <c r="X21" s="26"/>
      <c r="Y21" s="26"/>
      <c r="Z21" s="26"/>
      <c r="AA21" s="30"/>
      <c r="AC21">
        <f t="shared" si="3"/>
        <v>0.80000000000000071</v>
      </c>
      <c r="AE21" s="19">
        <f t="shared" si="4"/>
        <v>8.9120370370370373E-4</v>
      </c>
    </row>
    <row r="22" spans="1:31" ht="15" thickBot="1" x14ac:dyDescent="0.35">
      <c r="A22" s="40">
        <f t="shared" si="2"/>
        <v>0.27079861111111109</v>
      </c>
      <c r="B22" s="53">
        <f t="shared" si="2"/>
        <v>0.31246527777777777</v>
      </c>
      <c r="C22" s="53">
        <f t="shared" si="2"/>
        <v>0.4791319444444444</v>
      </c>
      <c r="D22" s="53">
        <f t="shared" si="2"/>
        <v>0.56246527777777788</v>
      </c>
      <c r="E22" s="53">
        <f t="shared" si="2"/>
        <v>0.64579861111111114</v>
      </c>
      <c r="F22" s="53">
        <f t="shared" si="2"/>
        <v>0.77079861111111114</v>
      </c>
      <c r="G22" s="53">
        <f t="shared" si="2"/>
        <v>0.85413194444444462</v>
      </c>
      <c r="H22" s="41"/>
      <c r="I22" s="41"/>
      <c r="J22" s="41"/>
      <c r="K22" s="41"/>
      <c r="L22" s="42"/>
      <c r="M22" s="35">
        <v>18.7</v>
      </c>
      <c r="N22" s="43">
        <v>9</v>
      </c>
      <c r="O22" s="54" t="s">
        <v>36</v>
      </c>
      <c r="P22" s="44">
        <v>0.29166666666666669</v>
      </c>
      <c r="Q22" s="44">
        <v>0.33333333333333331</v>
      </c>
      <c r="R22" s="44">
        <v>0.5</v>
      </c>
      <c r="S22" s="53">
        <v>0.625</v>
      </c>
      <c r="T22" s="53">
        <v>0.70833333333333337</v>
      </c>
      <c r="U22" s="53">
        <v>0.79166666666666663</v>
      </c>
      <c r="V22" s="53">
        <v>0.25</v>
      </c>
      <c r="W22" s="41"/>
      <c r="X22" s="41"/>
      <c r="Y22" s="41"/>
      <c r="Z22" s="41"/>
      <c r="AA22" s="45"/>
      <c r="AC22">
        <f t="shared" si="3"/>
        <v>1.0999999999999979</v>
      </c>
      <c r="AE22" s="19">
        <f t="shared" si="4"/>
        <v>1.2152777777777778E-3</v>
      </c>
    </row>
    <row r="23" spans="1:3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31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1" x14ac:dyDescent="0.3">
      <c r="W25" s="15" t="s">
        <v>22</v>
      </c>
      <c r="X25" s="9"/>
      <c r="Y25" s="9"/>
      <c r="Z25" s="9"/>
      <c r="AA25" s="9"/>
    </row>
    <row r="26" spans="1:31" x14ac:dyDescent="0.3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 x14ac:dyDescent="0.3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22 P14:AA24 A15:I22 A23:N24">
    <cfRule type="cellIs" dxfId="1" priority="23" stopIfTrue="1" operator="equal">
      <formula>0</formula>
    </cfRule>
  </conditionalFormatting>
  <conditionalFormatting sqref="N14:N22">
    <cfRule type="cellIs" dxfId="0" priority="17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2024-07-07T12:16:24Z</dcterms:modified>
</cp:coreProperties>
</file>